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5\ноябрь\решения от 27.11.2025\решение 196\"/>
    </mc:Choice>
  </mc:AlternateContent>
  <bookViews>
    <workbookView xWindow="-120" yWindow="-120" windowWidth="29040" windowHeight="15840" tabRatio="603"/>
  </bookViews>
  <sheets>
    <sheet name="прил. 2" sheetId="31" r:id="rId1"/>
  </sheets>
  <definedNames>
    <definedName name="_xlnm.Print_Titles" localSheetId="0">'прил. 2'!$14:$14</definedName>
    <definedName name="_xlnm.Print_Area" localSheetId="0">'прил. 2'!$A$1:$S$49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7" i="31" l="1"/>
  <c r="R45" i="31"/>
  <c r="R38" i="31"/>
  <c r="R21" i="31"/>
  <c r="R18" i="31"/>
  <c r="R17" i="31" l="1"/>
  <c r="R16" i="31" s="1"/>
  <c r="R49" i="31" s="1"/>
  <c r="P47" i="31"/>
  <c r="P45" i="31" l="1"/>
  <c r="P38" i="31"/>
  <c r="P21" i="31"/>
  <c r="P18" i="31"/>
  <c r="P17" i="31" l="1"/>
  <c r="P16" i="31" s="1"/>
  <c r="P49" i="31" s="1"/>
  <c r="N47" i="31"/>
  <c r="N45" i="31"/>
  <c r="N38" i="31"/>
  <c r="N21" i="31"/>
  <c r="N18" i="31"/>
  <c r="N17" i="31" l="1"/>
  <c r="N16" i="31" s="1"/>
  <c r="N49" i="31" s="1"/>
  <c r="L47" i="31" l="1"/>
  <c r="L45" i="31"/>
  <c r="L38" i="31"/>
  <c r="L21" i="31"/>
  <c r="L18" i="31"/>
  <c r="L17" i="31" l="1"/>
  <c r="L16" i="31" s="1"/>
  <c r="L49" i="31" s="1"/>
  <c r="J15" i="31"/>
  <c r="J47" i="31" l="1"/>
  <c r="J45" i="31"/>
  <c r="J38" i="31"/>
  <c r="J21" i="31"/>
  <c r="J18" i="31"/>
  <c r="J17" i="31" l="1"/>
  <c r="J16" i="31" s="1"/>
  <c r="J49" i="31" s="1"/>
  <c r="H38" i="31"/>
  <c r="I44" i="31" l="1"/>
  <c r="K44" i="31" s="1"/>
  <c r="M44" i="31" s="1"/>
  <c r="O44" i="31" s="1"/>
  <c r="Q44" i="31" s="1"/>
  <c r="S44" i="31" s="1"/>
  <c r="I34" i="31"/>
  <c r="K34" i="31" s="1"/>
  <c r="M34" i="31" s="1"/>
  <c r="O34" i="31" s="1"/>
  <c r="Q34" i="31" s="1"/>
  <c r="S34" i="31" s="1"/>
  <c r="I28" i="31"/>
  <c r="K28" i="31" s="1"/>
  <c r="M28" i="31" s="1"/>
  <c r="O28" i="31" s="1"/>
  <c r="Q28" i="31" s="1"/>
  <c r="S28" i="31" s="1"/>
  <c r="I27" i="31"/>
  <c r="K27" i="31" s="1"/>
  <c r="M27" i="31" s="1"/>
  <c r="O27" i="31" s="1"/>
  <c r="Q27" i="31" s="1"/>
  <c r="S27" i="31" s="1"/>
  <c r="H45" i="31" l="1"/>
  <c r="H18" i="31"/>
  <c r="I19" i="31"/>
  <c r="K19" i="31" s="1"/>
  <c r="M19" i="31" s="1"/>
  <c r="O19" i="31" l="1"/>
  <c r="Q19" i="31" s="1"/>
  <c r="S19" i="31" s="1"/>
  <c r="H47" i="31"/>
  <c r="H21" i="31"/>
  <c r="H17" i="31" l="1"/>
  <c r="H16" i="31" s="1"/>
  <c r="H49" i="31" s="1"/>
  <c r="E15" i="31"/>
  <c r="F47" i="31" l="1"/>
  <c r="F45" i="31"/>
  <c r="F38" i="31"/>
  <c r="F21" i="31"/>
  <c r="F18" i="31"/>
  <c r="G15" i="31"/>
  <c r="I15" i="31" s="1"/>
  <c r="K15" i="31" s="1"/>
  <c r="M15" i="31" s="1"/>
  <c r="O15" i="31" l="1"/>
  <c r="Q15" i="31" s="1"/>
  <c r="S15" i="31" s="1"/>
  <c r="F17" i="31"/>
  <c r="F16" i="31" s="1"/>
  <c r="F49" i="31" s="1"/>
  <c r="D39" i="31"/>
  <c r="D42" i="31"/>
  <c r="D38" i="31" l="1"/>
  <c r="C38" i="31"/>
  <c r="E42" i="31"/>
  <c r="G42" i="31" s="1"/>
  <c r="I42" i="31" s="1"/>
  <c r="K42" i="31" s="1"/>
  <c r="M42" i="31" s="1"/>
  <c r="O42" i="31" s="1"/>
  <c r="Q42" i="31" s="1"/>
  <c r="S42" i="31" s="1"/>
  <c r="E35" i="31"/>
  <c r="G35" i="31" s="1"/>
  <c r="I35" i="31" s="1"/>
  <c r="K35" i="31" s="1"/>
  <c r="M35" i="31" s="1"/>
  <c r="O35" i="31" s="1"/>
  <c r="Q35" i="31" s="1"/>
  <c r="S35" i="31" s="1"/>
  <c r="E32" i="31"/>
  <c r="G32" i="31" s="1"/>
  <c r="I32" i="31" s="1"/>
  <c r="K32" i="31" s="1"/>
  <c r="M32" i="31" s="1"/>
  <c r="O32" i="31" s="1"/>
  <c r="Q32" i="31" s="1"/>
  <c r="S32" i="31" s="1"/>
  <c r="D21" i="31"/>
  <c r="E23" i="31"/>
  <c r="G23" i="31" s="1"/>
  <c r="I23" i="31" s="1"/>
  <c r="K23" i="31" s="1"/>
  <c r="M23" i="31" s="1"/>
  <c r="O23" i="31" s="1"/>
  <c r="Q23" i="31" s="1"/>
  <c r="S23" i="31" s="1"/>
  <c r="E48" i="31" l="1"/>
  <c r="E46" i="31"/>
  <c r="E43" i="31"/>
  <c r="G43" i="31" s="1"/>
  <c r="I43" i="31" s="1"/>
  <c r="K43" i="31" s="1"/>
  <c r="M43" i="31" s="1"/>
  <c r="O43" i="31" s="1"/>
  <c r="Q43" i="31" s="1"/>
  <c r="S43" i="31" s="1"/>
  <c r="E41" i="31"/>
  <c r="G41" i="31" s="1"/>
  <c r="I41" i="31" s="1"/>
  <c r="K41" i="31" s="1"/>
  <c r="M41" i="31" s="1"/>
  <c r="O41" i="31" s="1"/>
  <c r="Q41" i="31" s="1"/>
  <c r="S41" i="31" s="1"/>
  <c r="E40" i="31"/>
  <c r="G40" i="31" s="1"/>
  <c r="I40" i="31" s="1"/>
  <c r="K40" i="31" s="1"/>
  <c r="M40" i="31" s="1"/>
  <c r="O40" i="31" s="1"/>
  <c r="Q40" i="31" s="1"/>
  <c r="S40" i="31" s="1"/>
  <c r="E39" i="31"/>
  <c r="G39" i="31" s="1"/>
  <c r="E37" i="31"/>
  <c r="G37" i="31" s="1"/>
  <c r="I37" i="31" s="1"/>
  <c r="K37" i="31" s="1"/>
  <c r="M37" i="31" s="1"/>
  <c r="O37" i="31" s="1"/>
  <c r="Q37" i="31" s="1"/>
  <c r="S37" i="31" s="1"/>
  <c r="E36" i="31"/>
  <c r="G36" i="31" s="1"/>
  <c r="I36" i="31" s="1"/>
  <c r="K36" i="31" s="1"/>
  <c r="M36" i="31" s="1"/>
  <c r="O36" i="31" s="1"/>
  <c r="Q36" i="31" s="1"/>
  <c r="S36" i="31" s="1"/>
  <c r="E33" i="31"/>
  <c r="G33" i="31" s="1"/>
  <c r="I33" i="31" s="1"/>
  <c r="K33" i="31" s="1"/>
  <c r="M33" i="31" s="1"/>
  <c r="O33" i="31" s="1"/>
  <c r="Q33" i="31" s="1"/>
  <c r="S33" i="31" s="1"/>
  <c r="E31" i="31"/>
  <c r="G31" i="31" s="1"/>
  <c r="I31" i="31" s="1"/>
  <c r="K31" i="31" s="1"/>
  <c r="M31" i="31" s="1"/>
  <c r="O31" i="31" s="1"/>
  <c r="Q31" i="31" s="1"/>
  <c r="S31" i="31" s="1"/>
  <c r="E30" i="31"/>
  <c r="G30" i="31" s="1"/>
  <c r="I30" i="31" s="1"/>
  <c r="K30" i="31" s="1"/>
  <c r="M30" i="31" s="1"/>
  <c r="O30" i="31" s="1"/>
  <c r="Q30" i="31" s="1"/>
  <c r="S30" i="31" s="1"/>
  <c r="E29" i="31"/>
  <c r="G29" i="31" s="1"/>
  <c r="I29" i="31" s="1"/>
  <c r="K29" i="31" s="1"/>
  <c r="M29" i="31" s="1"/>
  <c r="O29" i="31" s="1"/>
  <c r="Q29" i="31" s="1"/>
  <c r="S29" i="31" s="1"/>
  <c r="E26" i="31"/>
  <c r="G26" i="31" s="1"/>
  <c r="I26" i="31" s="1"/>
  <c r="K26" i="31" s="1"/>
  <c r="M26" i="31" s="1"/>
  <c r="O26" i="31" s="1"/>
  <c r="Q26" i="31" s="1"/>
  <c r="S26" i="31" s="1"/>
  <c r="E25" i="31"/>
  <c r="G25" i="31" s="1"/>
  <c r="I25" i="31" s="1"/>
  <c r="K25" i="31" s="1"/>
  <c r="M25" i="31" s="1"/>
  <c r="O25" i="31" s="1"/>
  <c r="Q25" i="31" s="1"/>
  <c r="S25" i="31" s="1"/>
  <c r="E24" i="31"/>
  <c r="G24" i="31" s="1"/>
  <c r="I24" i="31" s="1"/>
  <c r="K24" i="31" s="1"/>
  <c r="M24" i="31" s="1"/>
  <c r="O24" i="31" s="1"/>
  <c r="Q24" i="31" s="1"/>
  <c r="S24" i="31" s="1"/>
  <c r="E22" i="31"/>
  <c r="G22" i="31" s="1"/>
  <c r="I22" i="31" s="1"/>
  <c r="K22" i="31" s="1"/>
  <c r="M22" i="31" s="1"/>
  <c r="E20" i="31"/>
  <c r="D47" i="31"/>
  <c r="D45" i="31"/>
  <c r="D18" i="31"/>
  <c r="M21" i="31" l="1"/>
  <c r="O22" i="31"/>
  <c r="K21" i="31"/>
  <c r="I39" i="31"/>
  <c r="G38" i="31"/>
  <c r="I21" i="31"/>
  <c r="G21" i="31"/>
  <c r="E45" i="31"/>
  <c r="G46" i="31"/>
  <c r="E18" i="31"/>
  <c r="G20" i="31"/>
  <c r="G18" i="31" s="1"/>
  <c r="E47" i="31"/>
  <c r="G48" i="31"/>
  <c r="E38" i="31"/>
  <c r="E21" i="31"/>
  <c r="D17" i="31"/>
  <c r="D16" i="31" s="1"/>
  <c r="D49" i="31" s="1"/>
  <c r="C47" i="31"/>
  <c r="O21" i="31" l="1"/>
  <c r="Q22" i="31"/>
  <c r="I38" i="31"/>
  <c r="K39" i="31"/>
  <c r="G45" i="31"/>
  <c r="G17" i="31" s="1"/>
  <c r="I46" i="31"/>
  <c r="G47" i="31"/>
  <c r="I48" i="31"/>
  <c r="I20" i="31"/>
  <c r="K20" i="31" s="1"/>
  <c r="E17" i="31"/>
  <c r="E16" i="31" s="1"/>
  <c r="E49" i="31" s="1"/>
  <c r="C18" i="31"/>
  <c r="Q21" i="31" l="1"/>
  <c r="S22" i="31"/>
  <c r="S21" i="31" s="1"/>
  <c r="G16" i="31"/>
  <c r="G49" i="31" s="1"/>
  <c r="K18" i="31"/>
  <c r="M20" i="31"/>
  <c r="K38" i="31"/>
  <c r="M39" i="31"/>
  <c r="I45" i="31"/>
  <c r="K46" i="31"/>
  <c r="I47" i="31"/>
  <c r="K48" i="31"/>
  <c r="I18" i="31"/>
  <c r="C21" i="31"/>
  <c r="I17" i="31" l="1"/>
  <c r="K47" i="31"/>
  <c r="M48" i="31"/>
  <c r="M38" i="31"/>
  <c r="O39" i="31"/>
  <c r="K45" i="31"/>
  <c r="K17" i="31" s="1"/>
  <c r="K16" i="31" s="1"/>
  <c r="K49" i="31" s="1"/>
  <c r="M46" i="31"/>
  <c r="O20" i="31"/>
  <c r="M18" i="31"/>
  <c r="I16" i="31"/>
  <c r="I49" i="31" s="1"/>
  <c r="C45" i="31"/>
  <c r="O38" i="31" l="1"/>
  <c r="Q39" i="31"/>
  <c r="O18" i="31"/>
  <c r="Q20" i="31"/>
  <c r="M45" i="31"/>
  <c r="M17" i="31" s="1"/>
  <c r="O46" i="31"/>
  <c r="O48" i="31"/>
  <c r="M47" i="31"/>
  <c r="C17" i="31"/>
  <c r="Q18" i="31" l="1"/>
  <c r="S20" i="31"/>
  <c r="S18" i="31" s="1"/>
  <c r="Q38" i="31"/>
  <c r="S39" i="31"/>
  <c r="S38" i="31" s="1"/>
  <c r="O47" i="31"/>
  <c r="Q48" i="31"/>
  <c r="O45" i="31"/>
  <c r="O17" i="31" s="1"/>
  <c r="O16" i="31" s="1"/>
  <c r="O49" i="31" s="1"/>
  <c r="Q46" i="31"/>
  <c r="M16" i="31"/>
  <c r="M49" i="31" s="1"/>
  <c r="C16" i="31"/>
  <c r="C49" i="31" s="1"/>
  <c r="Q45" i="31" l="1"/>
  <c r="Q17" i="31" s="1"/>
  <c r="S46" i="31"/>
  <c r="S45" i="31" s="1"/>
  <c r="S17" i="31" s="1"/>
  <c r="Q47" i="31"/>
  <c r="S48" i="31"/>
  <c r="S47" i="31" s="1"/>
  <c r="S16" i="31" l="1"/>
  <c r="S49" i="31" s="1"/>
  <c r="Q16" i="31"/>
  <c r="Q49" i="31" s="1"/>
</calcChain>
</file>

<file path=xl/sharedStrings.xml><?xml version="1.0" encoding="utf-8"?>
<sst xmlns="http://schemas.openxmlformats.org/spreadsheetml/2006/main" count="98" uniqueCount="89">
  <si>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</si>
  <si>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</si>
  <si>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</si>
  <si>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</si>
  <si>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</si>
  <si>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</si>
  <si>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</si>
  <si>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</si>
  <si>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</si>
  <si>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</si>
  <si>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</si>
  <si>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Прочие межбюджетные трансферты, передаваемые бюджетам городских округов</t>
  </si>
  <si>
    <t>БЕЗВОЗМЕЗДНЫЕ ПОСТУПЛЕНИЯ ОТ ДРУГИХ БЮДЖЕТОВ БЮДЖЕТНОЙ СИСТЕМЫ РОССИЙСКОЙ ФЕДЕРАЦИИ</t>
  </si>
  <si>
    <t>Субсидии бюджетам городских округов на реализацию программ формирования современной городской среды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</si>
  <si>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</si>
  <si>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</si>
  <si>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</si>
  <si>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</si>
  <si>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</si>
  <si>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</si>
  <si>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</si>
  <si>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</si>
  <si>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</si>
  <si>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</si>
  <si>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</si>
  <si>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2 02 25304 04 0000 150</t>
  </si>
  <si>
    <t>2 02 25497 04 0000 150</t>
  </si>
  <si>
    <t>2 02 25555 04 0000 150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</si>
  <si>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</si>
  <si>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</si>
  <si>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</si>
  <si>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</si>
  <si>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</si>
  <si>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2 02 40000 00 0000 150</t>
  </si>
  <si>
    <t>2 02 49999 04 0000 150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</si>
  <si>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</si>
  <si>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</si>
  <si>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</si>
  <si>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2 02 25394 04 0000 150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</si>
  <si>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</si>
  <si>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</si>
  <si>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</si>
  <si>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</si>
  <si>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2 02 35179 04 0000 150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</si>
  <si>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</si>
  <si>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</si>
  <si>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тыс. рублей</t>
  </si>
  <si>
    <t>Объем доходов
городского бюджета на 2025 год</t>
  </si>
  <si>
    <t>2 02 25511 04 0000 150</t>
  </si>
  <si>
    <t>Субсидии бюджетам городских округов на проведение комплексных кадастровых работ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</si>
  <si>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</si>
  <si>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2 07 00000 00 0000 000</t>
  </si>
  <si>
    <t>ПРОЧИЕ БЕЗВОЗМЕЗДНЫЕ ПОСТУПЛЕНИЯ</t>
  </si>
  <si>
    <t>2 07 04050 04 0000 150</t>
  </si>
  <si>
    <t>Прочие безвозмездные поступления в бюджеты городских округов</t>
  </si>
  <si>
    <t>Проект 
решения</t>
  </si>
  <si>
    <t>Изменения</t>
  </si>
  <si>
    <t>2 02 25171 04 0000 150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</si>
  <si>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</si>
  <si>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2 02 25519 04 0000 150</t>
  </si>
  <si>
    <t>Субсидии бюджетам городских округов на поддержку отрасли культуры</t>
  </si>
  <si>
    <t>2 02 25584 04 0000 150</t>
  </si>
  <si>
    <t>Субсидии бюджетам городских округов на оснащение региональных и муниципальных театров, находящихся в городах с численностью населения более 300 тысяч человек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</si>
  <si>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</si>
  <si>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</si>
  <si>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Решение ЧГД
от 06.02.2025 № 14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</si>
  <si>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</si>
  <si>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</si>
  <si>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2 02 25447 04 0000 150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</si>
  <si>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</si>
  <si>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2 02 25466 04 0000 150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</si>
  <si>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</si>
  <si>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</si>
  <si>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</si>
  <si>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2 02 39999 04 0000 150</t>
  </si>
  <si>
    <t>Прочие субвенции бюджетам городских округов</t>
  </si>
  <si>
    <t>Решение ЧГД от 
25.02.2025 № 22</t>
  </si>
  <si>
    <t>Решение ЧГД от 
26.03.2025 № 39</t>
  </si>
  <si>
    <t>Решение ЧГД от 
13.05.2025 № 67</t>
  </si>
  <si>
    <t>Решение ЧГД от 
09.06.2025 № 81</t>
  </si>
  <si>
    <t>Решение ЧГД от 09.10.2025 № 135</t>
  </si>
  <si>
    <t>Решение ЧГД от 28.10.2025 № 147</t>
  </si>
  <si>
    <t>Сумма</t>
  </si>
  <si>
    <t xml:space="preserve">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</si>
  <si>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</si>
  <si>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</si>
  <si>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к решению Череповецкой  </t>
  </si>
  <si>
    <t xml:space="preserve">                                                                                                                                 от 03.12.2024 № 152                                                  </t>
  </si>
  <si>
    <t xml:space="preserve">                                                                                                                                 от 27.11.2025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</si>
</sst>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justify" vertical="center" wrapText="1"/>
    </xf>
    <xf numFmtId="164" fontId="2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T50"/>
  <sheetViews>
    <sheetView tabSelected="1" view="pageBreakPreview" topLeftCell="B1" zoomScale="75" zoomScaleNormal="70" zoomScaleSheetLayoutView="75" workbookViewId="0">
      <selection activeCell="B4" sqref="B4:S4"/>
    </sheetView>
  </sheetViews>
  <sheetFormatPr defaultColWidth="9.140625" defaultRowHeight="16.5" x14ac:dyDescent="0.2"/>
  <cols>
    <col min="1" max="1" width="26.140625" style="1" customWidth="1"/>
    <col min="2" max="2" width="86.85546875" style="2" customWidth="1"/>
    <col min="3" max="3" width="19.140625" style="3" hidden="1" customWidth="1"/>
    <col min="4" max="4" width="14.42578125" style="3" hidden="1" customWidth="1"/>
    <col min="5" max="5" width="22" style="3" hidden="1" customWidth="1"/>
    <col min="6" max="6" width="15.28515625" style="3" hidden="1" customWidth="1"/>
    <col min="7" max="7" width="19.85546875" style="3" hidden="1" customWidth="1"/>
    <col min="8" max="8" width="16.28515625" style="3" hidden="1" customWidth="1"/>
    <col min="9" max="9" width="19.140625" style="3" hidden="1" customWidth="1"/>
    <col min="10" max="10" width="15" style="3" hidden="1" customWidth="1"/>
    <col min="11" max="11" width="18.42578125" style="3" hidden="1" customWidth="1"/>
    <col min="12" max="12" width="16.7109375" style="3" hidden="1" customWidth="1"/>
    <col min="13" max="13" width="20.28515625" style="3" hidden="1" customWidth="1"/>
    <col min="14" max="14" width="11.42578125" style="3" hidden="1" customWidth="1"/>
    <col min="15" max="15" width="20.140625" style="3" hidden="1" customWidth="1"/>
    <col min="16" max="16" width="16.42578125" style="3" hidden="1" customWidth="1"/>
    <col min="17" max="17" width="19.42578125" style="3" hidden="1" customWidth="1"/>
    <col min="18" max="18" width="14.140625" style="8" hidden="1" customWidth="1"/>
    <col min="19" max="19" width="18.42578125" style="8" customWidth="1"/>
    <col min="20" max="86" width="9.140625" style="3"/>
    <col min="87" max="87" width="15.85546875" style="3" customWidth="1"/>
    <col min="88" max="16384" width="9.140625" style="3"/>
  </cols>
  <sheetData>
    <row r="1" spans="1:20" x14ac:dyDescent="0.2">
      <c r="A1" s="6"/>
      <c r="B1" s="19" t="s">
        <v>83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8"/>
    </row>
    <row r="2" spans="1:20" x14ac:dyDescent="0.2">
      <c r="A2" s="6"/>
      <c r="B2" s="19" t="s">
        <v>84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8"/>
    </row>
    <row r="3" spans="1:20" x14ac:dyDescent="0.2">
      <c r="A3" s="6"/>
      <c r="B3" s="20" t="s">
        <v>85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8"/>
    </row>
    <row r="4" spans="1:20" x14ac:dyDescent="0.2">
      <c r="A4" s="6"/>
      <c r="B4" s="19" t="s">
        <v>88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8"/>
    </row>
    <row r="5" spans="1:20" x14ac:dyDescent="0.2">
      <c r="A5" s="6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T5" s="8"/>
    </row>
    <row r="6" spans="1:20" x14ac:dyDescent="0.2">
      <c r="A6" s="6"/>
      <c r="B6" s="19" t="s">
        <v>83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8"/>
    </row>
    <row r="7" spans="1:20" x14ac:dyDescent="0.2">
      <c r="A7" s="6"/>
      <c r="B7" s="19" t="s">
        <v>86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8"/>
    </row>
    <row r="8" spans="1:20" x14ac:dyDescent="0.2">
      <c r="A8" s="6"/>
      <c r="B8" s="19" t="s">
        <v>85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8"/>
    </row>
    <row r="9" spans="1:20" x14ac:dyDescent="0.2">
      <c r="A9" s="6"/>
      <c r="B9" s="19" t="s">
        <v>87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8"/>
    </row>
    <row r="10" spans="1:20" x14ac:dyDescent="0.2">
      <c r="A10" s="6"/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20" x14ac:dyDescent="0.2">
      <c r="A11" s="6"/>
      <c r="B11" s="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20" ht="42" customHeight="1" x14ac:dyDescent="0.2">
      <c r="A12" s="21" t="s">
        <v>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20" ht="20.25" customHeight="1" x14ac:dyDescent="0.2">
      <c r="A13" s="9"/>
      <c r="B13" s="10"/>
      <c r="C13" s="11"/>
      <c r="D13" s="8"/>
      <c r="E13" s="11"/>
      <c r="F13" s="8"/>
      <c r="G13" s="11"/>
      <c r="H13" s="8"/>
      <c r="I13" s="11"/>
      <c r="J13" s="8"/>
      <c r="K13" s="8"/>
      <c r="L13" s="8"/>
      <c r="M13" s="8"/>
      <c r="N13" s="8"/>
      <c r="O13" s="11"/>
      <c r="P13" s="8"/>
      <c r="Q13" s="11"/>
      <c r="S13" s="11" t="s">
        <v>46</v>
      </c>
    </row>
    <row r="14" spans="1:20" ht="41.25" customHeight="1" x14ac:dyDescent="0.2">
      <c r="A14" s="12" t="s">
        <v>7</v>
      </c>
      <c r="B14" s="13" t="s">
        <v>6</v>
      </c>
      <c r="C14" s="12" t="s">
        <v>55</v>
      </c>
      <c r="D14" s="14" t="s">
        <v>56</v>
      </c>
      <c r="E14" s="12" t="s">
        <v>65</v>
      </c>
      <c r="F14" s="14" t="s">
        <v>56</v>
      </c>
      <c r="G14" s="12" t="s">
        <v>76</v>
      </c>
      <c r="H14" s="14" t="s">
        <v>56</v>
      </c>
      <c r="I14" s="12" t="s">
        <v>77</v>
      </c>
      <c r="J14" s="14" t="s">
        <v>56</v>
      </c>
      <c r="K14" s="12" t="s">
        <v>78</v>
      </c>
      <c r="L14" s="14" t="s">
        <v>56</v>
      </c>
      <c r="M14" s="12" t="s">
        <v>79</v>
      </c>
      <c r="N14" s="14" t="s">
        <v>56</v>
      </c>
      <c r="O14" s="12" t="s">
        <v>80</v>
      </c>
      <c r="P14" s="14" t="s">
        <v>56</v>
      </c>
      <c r="Q14" s="12" t="s">
        <v>81</v>
      </c>
      <c r="R14" s="14" t="s">
        <v>56</v>
      </c>
      <c r="S14" s="12" t="s">
        <v>82</v>
      </c>
    </row>
    <row r="15" spans="1:20" ht="27" customHeight="1" x14ac:dyDescent="0.2">
      <c r="A15" s="14" t="s">
        <v>19</v>
      </c>
      <c r="B15" s="15" t="s">
        <v>9</v>
      </c>
      <c r="C15" s="16">
        <v>5891024.2999999998</v>
      </c>
      <c r="D15" s="16">
        <v>0</v>
      </c>
      <c r="E15" s="16">
        <f>C15+D15</f>
        <v>5891024.2999999998</v>
      </c>
      <c r="F15" s="16">
        <v>2395.8000000000002</v>
      </c>
      <c r="G15" s="16">
        <f>E15+F15</f>
        <v>5893420.0999999996</v>
      </c>
      <c r="H15" s="16">
        <v>347</v>
      </c>
      <c r="I15" s="16">
        <f>G15+H15</f>
        <v>5893767.0999999996</v>
      </c>
      <c r="J15" s="16">
        <f>500+50000</f>
        <v>50500</v>
      </c>
      <c r="K15" s="16">
        <f>I15+J15</f>
        <v>5944267.0999999996</v>
      </c>
      <c r="L15" s="16"/>
      <c r="M15" s="16">
        <f>K15+L15</f>
        <v>5944267.0999999996</v>
      </c>
      <c r="N15" s="16">
        <v>-587.1</v>
      </c>
      <c r="O15" s="16">
        <f>M15+N15</f>
        <v>5943680</v>
      </c>
      <c r="P15" s="16">
        <v>18718.3</v>
      </c>
      <c r="Q15" s="16">
        <f>O15+P15</f>
        <v>5962398.2999999998</v>
      </c>
      <c r="R15" s="16">
        <v>32</v>
      </c>
      <c r="S15" s="16">
        <f>Q15+R15</f>
        <v>5962430.2999999998</v>
      </c>
    </row>
    <row r="16" spans="1:20" ht="26.25" customHeight="1" x14ac:dyDescent="0.2">
      <c r="A16" s="14" t="s">
        <v>20</v>
      </c>
      <c r="B16" s="15" t="s">
        <v>4</v>
      </c>
      <c r="C16" s="17">
        <f t="shared" ref="C16:I16" si="0">C17+C47</f>
        <v>12424804.1</v>
      </c>
      <c r="D16" s="17">
        <f t="shared" si="0"/>
        <v>3099013.4000000004</v>
      </c>
      <c r="E16" s="17">
        <f t="shared" si="0"/>
        <v>15523817.499999998</v>
      </c>
      <c r="F16" s="17">
        <f t="shared" si="0"/>
        <v>475206.9</v>
      </c>
      <c r="G16" s="17">
        <f t="shared" si="0"/>
        <v>15999024.399999999</v>
      </c>
      <c r="H16" s="17">
        <f t="shared" si="0"/>
        <v>-431876.70000000042</v>
      </c>
      <c r="I16" s="17">
        <f t="shared" si="0"/>
        <v>15567147.699999999</v>
      </c>
      <c r="J16" s="17">
        <f t="shared" ref="J16:K16" si="1">J17+J47</f>
        <v>1500</v>
      </c>
      <c r="K16" s="17">
        <f t="shared" si="1"/>
        <v>15568647.699999999</v>
      </c>
      <c r="L16" s="17">
        <f t="shared" ref="L16:M16" si="2">L17+L47</f>
        <v>454398.3</v>
      </c>
      <c r="M16" s="17">
        <f t="shared" si="2"/>
        <v>16023046</v>
      </c>
      <c r="N16" s="17">
        <f t="shared" ref="N16:O16" si="3">N17+N47</f>
        <v>-186192.1</v>
      </c>
      <c r="O16" s="17">
        <f t="shared" si="3"/>
        <v>15836853.9</v>
      </c>
      <c r="P16" s="17">
        <f t="shared" ref="P16:Q16" si="4">P17+P47</f>
        <v>-64529.600000000006</v>
      </c>
      <c r="Q16" s="17">
        <f t="shared" si="4"/>
        <v>15772324.299999999</v>
      </c>
      <c r="R16" s="17">
        <f t="shared" ref="R16:S16" si="5">R17+R47</f>
        <v>0</v>
      </c>
      <c r="S16" s="17">
        <f t="shared" si="5"/>
        <v>15772324.299999999</v>
      </c>
    </row>
    <row r="17" spans="1:19" ht="38.25" customHeight="1" x14ac:dyDescent="0.2">
      <c r="A17" s="14" t="s">
        <v>21</v>
      </c>
      <c r="B17" s="15" t="s">
        <v>12</v>
      </c>
      <c r="C17" s="17">
        <f t="shared" ref="C17:I17" si="6">C18+C21+C38+C45</f>
        <v>12421504.1</v>
      </c>
      <c r="D17" s="17">
        <f t="shared" si="6"/>
        <v>3099013.4000000004</v>
      </c>
      <c r="E17" s="17">
        <f t="shared" si="6"/>
        <v>15520517.499999998</v>
      </c>
      <c r="F17" s="17">
        <f t="shared" si="6"/>
        <v>475206.9</v>
      </c>
      <c r="G17" s="17">
        <f t="shared" si="6"/>
        <v>15995724.399999999</v>
      </c>
      <c r="H17" s="17">
        <f t="shared" si="6"/>
        <v>-431876.70000000042</v>
      </c>
      <c r="I17" s="17">
        <f t="shared" si="6"/>
        <v>15563847.699999999</v>
      </c>
      <c r="J17" s="17">
        <f t="shared" ref="J17:K17" si="7">J18+J21+J38+J45</f>
        <v>1500</v>
      </c>
      <c r="K17" s="17">
        <f t="shared" si="7"/>
        <v>15565347.699999999</v>
      </c>
      <c r="L17" s="17">
        <f t="shared" ref="L17:M17" si="8">L18+L21+L38+L45</f>
        <v>454398.3</v>
      </c>
      <c r="M17" s="17">
        <f t="shared" si="8"/>
        <v>16019746</v>
      </c>
      <c r="N17" s="17">
        <f t="shared" ref="N17:O17" si="9">N18+N21+N38+N45</f>
        <v>-186192.1</v>
      </c>
      <c r="O17" s="17">
        <f t="shared" si="9"/>
        <v>15833553.9</v>
      </c>
      <c r="P17" s="17">
        <f t="shared" ref="P17:Q17" si="10">P18+P21+P38+P45</f>
        <v>-94529.600000000006</v>
      </c>
      <c r="Q17" s="17">
        <f t="shared" si="10"/>
        <v>15739024.299999999</v>
      </c>
      <c r="R17" s="17">
        <f t="shared" ref="R17:S17" si="11">R18+R21+R38+R45</f>
        <v>0</v>
      </c>
      <c r="S17" s="17">
        <f t="shared" si="11"/>
        <v>15739024.299999999</v>
      </c>
    </row>
    <row r="18" spans="1:19" ht="32.25" customHeight="1" x14ac:dyDescent="0.2">
      <c r="A18" s="14" t="s">
        <v>22</v>
      </c>
      <c r="B18" s="15" t="s">
        <v>14</v>
      </c>
      <c r="C18" s="17">
        <f t="shared" ref="C18:F18" si="12">C20</f>
        <v>1542962.1</v>
      </c>
      <c r="D18" s="17">
        <f t="shared" si="12"/>
        <v>0</v>
      </c>
      <c r="E18" s="17">
        <f t="shared" si="12"/>
        <v>1542962.1</v>
      </c>
      <c r="F18" s="17">
        <f t="shared" si="12"/>
        <v>0</v>
      </c>
      <c r="G18" s="17">
        <f t="shared" ref="G18:M18" si="13">G19+G20</f>
        <v>1542962.1</v>
      </c>
      <c r="H18" s="17">
        <f t="shared" si="13"/>
        <v>18798.2</v>
      </c>
      <c r="I18" s="17">
        <f t="shared" si="13"/>
        <v>1561760.3</v>
      </c>
      <c r="J18" s="17">
        <f t="shared" si="13"/>
        <v>0</v>
      </c>
      <c r="K18" s="17">
        <f t="shared" si="13"/>
        <v>1561760.3</v>
      </c>
      <c r="L18" s="17">
        <f t="shared" si="13"/>
        <v>0</v>
      </c>
      <c r="M18" s="17">
        <f t="shared" si="13"/>
        <v>1561760.3</v>
      </c>
      <c r="N18" s="17">
        <f t="shared" ref="N18:P18" si="14">N19+N20</f>
        <v>328581.90000000002</v>
      </c>
      <c r="O18" s="17">
        <f t="shared" ref="O18:R18" si="15">O19+O20</f>
        <v>1890342.2000000002</v>
      </c>
      <c r="P18" s="17">
        <f t="shared" si="14"/>
        <v>64404.7</v>
      </c>
      <c r="Q18" s="17">
        <f t="shared" si="15"/>
        <v>1954746.9000000001</v>
      </c>
      <c r="R18" s="17">
        <f t="shared" si="15"/>
        <v>0</v>
      </c>
      <c r="S18" s="17">
        <f t="shared" ref="S18" si="16">S19+S20</f>
        <v>1954746.9000000001</v>
      </c>
    </row>
    <row r="19" spans="1:19" ht="43.5" customHeight="1" x14ac:dyDescent="0.2">
      <c r="A19" s="14" t="s">
        <v>66</v>
      </c>
      <c r="B19" s="15" t="s">
        <v>67</v>
      </c>
      <c r="C19" s="17"/>
      <c r="D19" s="17"/>
      <c r="E19" s="17"/>
      <c r="F19" s="17"/>
      <c r="G19" s="17">
        <v>0</v>
      </c>
      <c r="H19" s="17">
        <v>18798.2</v>
      </c>
      <c r="I19" s="16">
        <f>G19+H19</f>
        <v>18798.2</v>
      </c>
      <c r="J19" s="17">
        <v>0</v>
      </c>
      <c r="K19" s="16">
        <f>I19+J19</f>
        <v>18798.2</v>
      </c>
      <c r="L19" s="17">
        <v>0</v>
      </c>
      <c r="M19" s="16">
        <f>K19+L19</f>
        <v>18798.2</v>
      </c>
      <c r="N19" s="17">
        <v>328581.90000000002</v>
      </c>
      <c r="O19" s="16">
        <f>M19+N19</f>
        <v>347380.10000000003</v>
      </c>
      <c r="P19" s="17">
        <v>128591.9</v>
      </c>
      <c r="Q19" s="16">
        <f>O19+P19</f>
        <v>475972</v>
      </c>
      <c r="R19" s="17">
        <v>0</v>
      </c>
      <c r="S19" s="16">
        <f>Q19+R19</f>
        <v>475972</v>
      </c>
    </row>
    <row r="20" spans="1:19" ht="59.25" customHeight="1" x14ac:dyDescent="0.2">
      <c r="A20" s="14" t="s">
        <v>23</v>
      </c>
      <c r="B20" s="15" t="s">
        <v>15</v>
      </c>
      <c r="C20" s="16">
        <v>1542962.1</v>
      </c>
      <c r="D20" s="16">
        <v>0</v>
      </c>
      <c r="E20" s="16">
        <f>C20+D20</f>
        <v>1542962.1</v>
      </c>
      <c r="F20" s="16">
        <v>0</v>
      </c>
      <c r="G20" s="16">
        <f>E20+F20</f>
        <v>1542962.1</v>
      </c>
      <c r="H20" s="16">
        <v>0</v>
      </c>
      <c r="I20" s="16">
        <f>G20+H20</f>
        <v>1542962.1</v>
      </c>
      <c r="J20" s="16">
        <v>0</v>
      </c>
      <c r="K20" s="16">
        <f>I20+J20</f>
        <v>1542962.1</v>
      </c>
      <c r="L20" s="16">
        <v>0</v>
      </c>
      <c r="M20" s="16">
        <f>K20+L20</f>
        <v>1542962.1</v>
      </c>
      <c r="N20" s="16">
        <v>0</v>
      </c>
      <c r="O20" s="16">
        <f>M20+N20</f>
        <v>1542962.1</v>
      </c>
      <c r="P20" s="16">
        <v>-64187.199999999997</v>
      </c>
      <c r="Q20" s="16">
        <f>O20+P20</f>
        <v>1478774.9000000001</v>
      </c>
      <c r="R20" s="16">
        <v>0</v>
      </c>
      <c r="S20" s="16">
        <f>Q20+R20</f>
        <v>1478774.9000000001</v>
      </c>
    </row>
    <row r="21" spans="1:19" ht="39.75" customHeight="1" x14ac:dyDescent="0.2">
      <c r="A21" s="14" t="s">
        <v>24</v>
      </c>
      <c r="B21" s="15" t="s">
        <v>3</v>
      </c>
      <c r="C21" s="17">
        <f t="shared" ref="C21:I21" si="17">SUM(C22:C37)</f>
        <v>5143752.9000000004</v>
      </c>
      <c r="D21" s="17">
        <f t="shared" si="17"/>
        <v>2882472.1000000006</v>
      </c>
      <c r="E21" s="17">
        <f t="shared" si="17"/>
        <v>8026225</v>
      </c>
      <c r="F21" s="17">
        <f t="shared" si="17"/>
        <v>461729</v>
      </c>
      <c r="G21" s="17">
        <f t="shared" si="17"/>
        <v>8487954</v>
      </c>
      <c r="H21" s="17">
        <f t="shared" si="17"/>
        <v>-428663.00000000047</v>
      </c>
      <c r="I21" s="17">
        <f t="shared" si="17"/>
        <v>8059291</v>
      </c>
      <c r="J21" s="17">
        <f t="shared" ref="J21:K21" si="18">SUM(J22:J37)</f>
        <v>0</v>
      </c>
      <c r="K21" s="17">
        <f t="shared" si="18"/>
        <v>8059291</v>
      </c>
      <c r="L21" s="17">
        <f t="shared" ref="L21:M21" si="19">SUM(L22:L37)</f>
        <v>450000</v>
      </c>
      <c r="M21" s="17">
        <f t="shared" si="19"/>
        <v>8509291</v>
      </c>
      <c r="N21" s="17">
        <f t="shared" ref="N21:O21" si="20">SUM(N22:N37)</f>
        <v>-329822.90000000002</v>
      </c>
      <c r="O21" s="17">
        <f t="shared" si="20"/>
        <v>8179468.0999999996</v>
      </c>
      <c r="P21" s="17">
        <f t="shared" ref="P21:Q21" si="21">SUM(P22:P37)</f>
        <v>-149758.70000000001</v>
      </c>
      <c r="Q21" s="17">
        <f t="shared" si="21"/>
        <v>8029709.3999999985</v>
      </c>
      <c r="R21" s="17">
        <f t="shared" ref="R21:S21" si="22">SUM(R22:R37)</f>
        <v>0</v>
      </c>
      <c r="S21" s="17">
        <f t="shared" si="22"/>
        <v>8029709.3999999985</v>
      </c>
    </row>
    <row r="22" spans="1:19" ht="39" customHeight="1" x14ac:dyDescent="0.2">
      <c r="A22" s="14" t="s">
        <v>44</v>
      </c>
      <c r="B22" s="15" t="s">
        <v>45</v>
      </c>
      <c r="C22" s="17">
        <v>1573050.8</v>
      </c>
      <c r="D22" s="17">
        <v>121100</v>
      </c>
      <c r="E22" s="16">
        <f t="shared" ref="E22:K37" si="23">C22+D22</f>
        <v>1694150.8</v>
      </c>
      <c r="F22" s="17">
        <v>1600.6</v>
      </c>
      <c r="G22" s="16">
        <f t="shared" si="23"/>
        <v>1695751.4000000001</v>
      </c>
      <c r="H22" s="17">
        <v>-1361150.8</v>
      </c>
      <c r="I22" s="16">
        <f t="shared" si="23"/>
        <v>334600.60000000009</v>
      </c>
      <c r="J22" s="17">
        <v>0</v>
      </c>
      <c r="K22" s="16">
        <f t="shared" si="23"/>
        <v>334600.60000000009</v>
      </c>
      <c r="L22" s="17">
        <v>450000</v>
      </c>
      <c r="M22" s="16">
        <f t="shared" ref="M22" si="24">K22+L22</f>
        <v>784600.60000000009</v>
      </c>
      <c r="N22" s="17">
        <v>-51900</v>
      </c>
      <c r="O22" s="16">
        <f t="shared" ref="O22:S22" si="25">M22+N22</f>
        <v>732700.60000000009</v>
      </c>
      <c r="P22" s="17">
        <v>0</v>
      </c>
      <c r="Q22" s="16">
        <f t="shared" si="25"/>
        <v>732700.60000000009</v>
      </c>
      <c r="R22" s="17">
        <v>0</v>
      </c>
      <c r="S22" s="16">
        <f t="shared" si="25"/>
        <v>732700.60000000009</v>
      </c>
    </row>
    <row r="23" spans="1:19" ht="42" hidden="1" customHeight="1" x14ac:dyDescent="0.2">
      <c r="A23" s="14" t="s">
        <v>57</v>
      </c>
      <c r="B23" s="15" t="s">
        <v>58</v>
      </c>
      <c r="C23" s="17">
        <v>0</v>
      </c>
      <c r="D23" s="17">
        <v>5173.8999999999996</v>
      </c>
      <c r="E23" s="16">
        <f>C23+D23</f>
        <v>5173.8999999999996</v>
      </c>
      <c r="F23" s="17">
        <v>0</v>
      </c>
      <c r="G23" s="16">
        <f>E23+F23</f>
        <v>5173.8999999999996</v>
      </c>
      <c r="H23" s="17">
        <v>-5173.8999999999996</v>
      </c>
      <c r="I23" s="16">
        <f>G23+H23</f>
        <v>0</v>
      </c>
      <c r="J23" s="17"/>
      <c r="K23" s="16">
        <f>I23+J23</f>
        <v>0</v>
      </c>
      <c r="L23" s="17"/>
      <c r="M23" s="16">
        <f>K23+L23</f>
        <v>0</v>
      </c>
      <c r="N23" s="17"/>
      <c r="O23" s="16">
        <f>M23+N23</f>
        <v>0</v>
      </c>
      <c r="P23" s="17"/>
      <c r="Q23" s="16">
        <f>O23+P23</f>
        <v>0</v>
      </c>
      <c r="R23" s="17"/>
      <c r="S23" s="16">
        <f>Q23+R23</f>
        <v>0</v>
      </c>
    </row>
    <row r="24" spans="1:19" ht="60" customHeight="1" x14ac:dyDescent="0.2">
      <c r="A24" s="14" t="s">
        <v>25</v>
      </c>
      <c r="B24" s="15" t="s">
        <v>42</v>
      </c>
      <c r="C24" s="16">
        <v>63015.199999999997</v>
      </c>
      <c r="D24" s="16">
        <v>205186.2</v>
      </c>
      <c r="E24" s="16">
        <f t="shared" si="23"/>
        <v>268201.40000000002</v>
      </c>
      <c r="F24" s="16">
        <v>0</v>
      </c>
      <c r="G24" s="16">
        <f t="shared" si="23"/>
        <v>268201.40000000002</v>
      </c>
      <c r="H24" s="16">
        <v>0</v>
      </c>
      <c r="I24" s="16">
        <f t="shared" si="23"/>
        <v>268201.40000000002</v>
      </c>
      <c r="J24" s="16">
        <v>0</v>
      </c>
      <c r="K24" s="16">
        <f t="shared" si="23"/>
        <v>268201.40000000002</v>
      </c>
      <c r="L24" s="16">
        <v>0</v>
      </c>
      <c r="M24" s="16">
        <f t="shared" ref="M24:M37" si="26">K24+L24</f>
        <v>268201.40000000002</v>
      </c>
      <c r="N24" s="16">
        <v>0</v>
      </c>
      <c r="O24" s="16">
        <f t="shared" ref="O24:S37" si="27">M24+N24</f>
        <v>268201.40000000002</v>
      </c>
      <c r="P24" s="16">
        <v>0</v>
      </c>
      <c r="Q24" s="16">
        <f t="shared" si="27"/>
        <v>268201.40000000002</v>
      </c>
      <c r="R24" s="16">
        <v>0</v>
      </c>
      <c r="S24" s="16">
        <f t="shared" si="27"/>
        <v>268201.40000000002</v>
      </c>
    </row>
    <row r="25" spans="1:19" ht="46.5" hidden="1" customHeight="1" x14ac:dyDescent="0.2">
      <c r="A25" s="14" t="s">
        <v>38</v>
      </c>
      <c r="B25" s="15" t="s">
        <v>41</v>
      </c>
      <c r="C25" s="16">
        <v>60083.7</v>
      </c>
      <c r="D25" s="16">
        <v>1473968.3</v>
      </c>
      <c r="E25" s="16">
        <f t="shared" si="23"/>
        <v>1534052</v>
      </c>
      <c r="F25" s="16">
        <v>0</v>
      </c>
      <c r="G25" s="16">
        <f t="shared" si="23"/>
        <v>1534052</v>
      </c>
      <c r="H25" s="16">
        <v>-1534052</v>
      </c>
      <c r="I25" s="16">
        <f t="shared" si="23"/>
        <v>0</v>
      </c>
      <c r="J25" s="16"/>
      <c r="K25" s="16">
        <f t="shared" si="23"/>
        <v>0</v>
      </c>
      <c r="L25" s="16"/>
      <c r="M25" s="16">
        <f t="shared" si="26"/>
        <v>0</v>
      </c>
      <c r="N25" s="16"/>
      <c r="O25" s="16">
        <f t="shared" si="27"/>
        <v>0</v>
      </c>
      <c r="P25" s="16"/>
      <c r="Q25" s="16">
        <f t="shared" si="27"/>
        <v>0</v>
      </c>
      <c r="R25" s="16"/>
      <c r="S25" s="16">
        <f t="shared" si="27"/>
        <v>0</v>
      </c>
    </row>
    <row r="26" spans="1:19" ht="75.75" customHeight="1" x14ac:dyDescent="0.2">
      <c r="A26" s="14" t="s">
        <v>35</v>
      </c>
      <c r="B26" s="15" t="s">
        <v>18</v>
      </c>
      <c r="C26" s="16">
        <v>949.2</v>
      </c>
      <c r="D26" s="16">
        <v>22724.6</v>
      </c>
      <c r="E26" s="16">
        <f t="shared" si="23"/>
        <v>23673.8</v>
      </c>
      <c r="F26" s="16">
        <v>0</v>
      </c>
      <c r="G26" s="16">
        <f t="shared" si="23"/>
        <v>23673.8</v>
      </c>
      <c r="H26" s="16">
        <v>-0.1</v>
      </c>
      <c r="I26" s="16">
        <f t="shared" si="23"/>
        <v>23673.7</v>
      </c>
      <c r="J26" s="16">
        <v>0</v>
      </c>
      <c r="K26" s="16">
        <f t="shared" si="23"/>
        <v>23673.7</v>
      </c>
      <c r="L26" s="16">
        <v>0</v>
      </c>
      <c r="M26" s="16">
        <f t="shared" si="26"/>
        <v>23673.7</v>
      </c>
      <c r="N26" s="16">
        <v>0</v>
      </c>
      <c r="O26" s="16">
        <f t="shared" si="27"/>
        <v>23673.7</v>
      </c>
      <c r="P26" s="16">
        <v>0</v>
      </c>
      <c r="Q26" s="16">
        <f t="shared" si="27"/>
        <v>23673.7</v>
      </c>
      <c r="R26" s="16">
        <v>0</v>
      </c>
      <c r="S26" s="16">
        <f t="shared" si="27"/>
        <v>23673.7</v>
      </c>
    </row>
    <row r="27" spans="1:19" ht="77.25" customHeight="1" x14ac:dyDescent="0.2">
      <c r="A27" s="12" t="s">
        <v>68</v>
      </c>
      <c r="B27" s="15" t="s">
        <v>69</v>
      </c>
      <c r="C27" s="16"/>
      <c r="D27" s="16"/>
      <c r="E27" s="16"/>
      <c r="F27" s="16"/>
      <c r="G27" s="16">
        <v>0</v>
      </c>
      <c r="H27" s="16">
        <v>1534052</v>
      </c>
      <c r="I27" s="16">
        <f t="shared" si="23"/>
        <v>1534052</v>
      </c>
      <c r="J27" s="16">
        <v>0</v>
      </c>
      <c r="K27" s="16">
        <f t="shared" si="23"/>
        <v>1534052</v>
      </c>
      <c r="L27" s="16">
        <v>0</v>
      </c>
      <c r="M27" s="16">
        <f t="shared" si="26"/>
        <v>1534052</v>
      </c>
      <c r="N27" s="16">
        <v>0</v>
      </c>
      <c r="O27" s="16">
        <f t="shared" si="27"/>
        <v>1534052</v>
      </c>
      <c r="P27" s="16">
        <v>0</v>
      </c>
      <c r="Q27" s="16">
        <f t="shared" si="27"/>
        <v>1534052</v>
      </c>
      <c r="R27" s="16">
        <v>0</v>
      </c>
      <c r="S27" s="16">
        <f t="shared" si="27"/>
        <v>1534052</v>
      </c>
    </row>
    <row r="28" spans="1:19" ht="59.25" customHeight="1" x14ac:dyDescent="0.2">
      <c r="A28" s="12" t="s">
        <v>70</v>
      </c>
      <c r="B28" s="15" t="s">
        <v>71</v>
      </c>
      <c r="C28" s="16"/>
      <c r="D28" s="16"/>
      <c r="E28" s="16"/>
      <c r="F28" s="16"/>
      <c r="G28" s="16">
        <v>0</v>
      </c>
      <c r="H28" s="16">
        <v>3382</v>
      </c>
      <c r="I28" s="16">
        <f t="shared" si="23"/>
        <v>3382</v>
      </c>
      <c r="J28" s="16">
        <v>0</v>
      </c>
      <c r="K28" s="16">
        <f t="shared" si="23"/>
        <v>3382</v>
      </c>
      <c r="L28" s="16">
        <v>0</v>
      </c>
      <c r="M28" s="16">
        <f t="shared" si="26"/>
        <v>3382</v>
      </c>
      <c r="N28" s="16">
        <v>0</v>
      </c>
      <c r="O28" s="16">
        <f t="shared" si="27"/>
        <v>3382</v>
      </c>
      <c r="P28" s="16">
        <v>0</v>
      </c>
      <c r="Q28" s="16">
        <f t="shared" si="27"/>
        <v>3382</v>
      </c>
      <c r="R28" s="16">
        <v>0</v>
      </c>
      <c r="S28" s="16">
        <f t="shared" si="27"/>
        <v>3382</v>
      </c>
    </row>
    <row r="29" spans="1:19" ht="42.75" customHeight="1" x14ac:dyDescent="0.2">
      <c r="A29" s="12" t="s">
        <v>26</v>
      </c>
      <c r="B29" s="15" t="s">
        <v>10</v>
      </c>
      <c r="C29" s="16">
        <v>3216.8</v>
      </c>
      <c r="D29" s="16">
        <v>2548.8000000000002</v>
      </c>
      <c r="E29" s="16">
        <f t="shared" si="23"/>
        <v>5765.6</v>
      </c>
      <c r="F29" s="16">
        <v>0</v>
      </c>
      <c r="G29" s="16">
        <f t="shared" si="23"/>
        <v>5765.6</v>
      </c>
      <c r="H29" s="16">
        <v>592.29999999999995</v>
      </c>
      <c r="I29" s="16">
        <f t="shared" si="23"/>
        <v>6357.9000000000005</v>
      </c>
      <c r="J29" s="16">
        <v>0</v>
      </c>
      <c r="K29" s="16">
        <f t="shared" si="23"/>
        <v>6357.9000000000005</v>
      </c>
      <c r="L29" s="16">
        <v>0</v>
      </c>
      <c r="M29" s="16">
        <f t="shared" si="26"/>
        <v>6357.9000000000005</v>
      </c>
      <c r="N29" s="16">
        <v>0</v>
      </c>
      <c r="O29" s="16">
        <f t="shared" si="27"/>
        <v>6357.9000000000005</v>
      </c>
      <c r="P29" s="16">
        <v>-200</v>
      </c>
      <c r="Q29" s="16">
        <f t="shared" si="27"/>
        <v>6157.9000000000005</v>
      </c>
      <c r="R29" s="16">
        <v>0</v>
      </c>
      <c r="S29" s="16">
        <f t="shared" si="27"/>
        <v>6157.9000000000005</v>
      </c>
    </row>
    <row r="30" spans="1:19" ht="42" hidden="1" customHeight="1" x14ac:dyDescent="0.2">
      <c r="A30" s="12" t="s">
        <v>48</v>
      </c>
      <c r="B30" s="15" t="s">
        <v>49</v>
      </c>
      <c r="C30" s="16">
        <v>590.5</v>
      </c>
      <c r="D30" s="16">
        <v>-44</v>
      </c>
      <c r="E30" s="16">
        <f t="shared" si="23"/>
        <v>546.5</v>
      </c>
      <c r="F30" s="16">
        <v>0</v>
      </c>
      <c r="G30" s="16">
        <f t="shared" si="23"/>
        <v>546.5</v>
      </c>
      <c r="H30" s="16">
        <v>-546.5</v>
      </c>
      <c r="I30" s="16">
        <f t="shared" si="23"/>
        <v>0</v>
      </c>
      <c r="J30" s="16">
        <v>0</v>
      </c>
      <c r="K30" s="16">
        <f t="shared" si="23"/>
        <v>0</v>
      </c>
      <c r="L30" s="16">
        <v>0</v>
      </c>
      <c r="M30" s="16">
        <f t="shared" si="26"/>
        <v>0</v>
      </c>
      <c r="N30" s="16">
        <v>0</v>
      </c>
      <c r="O30" s="16">
        <f t="shared" si="27"/>
        <v>0</v>
      </c>
      <c r="P30" s="16">
        <v>0</v>
      </c>
      <c r="Q30" s="16">
        <f t="shared" si="27"/>
        <v>0</v>
      </c>
      <c r="R30" s="16">
        <v>0</v>
      </c>
      <c r="S30" s="16">
        <f t="shared" si="27"/>
        <v>0</v>
      </c>
    </row>
    <row r="31" spans="1:19" ht="42" customHeight="1" x14ac:dyDescent="0.2">
      <c r="A31" s="14" t="s">
        <v>36</v>
      </c>
      <c r="B31" s="15" t="s">
        <v>37</v>
      </c>
      <c r="C31" s="16">
        <v>912</v>
      </c>
      <c r="D31" s="16">
        <v>4396.1000000000004</v>
      </c>
      <c r="E31" s="16">
        <f t="shared" si="23"/>
        <v>5308.1</v>
      </c>
      <c r="F31" s="16">
        <v>0</v>
      </c>
      <c r="G31" s="16">
        <f t="shared" si="23"/>
        <v>5308.1</v>
      </c>
      <c r="H31" s="16">
        <v>0</v>
      </c>
      <c r="I31" s="16">
        <f t="shared" si="23"/>
        <v>5308.1</v>
      </c>
      <c r="J31" s="16">
        <v>0</v>
      </c>
      <c r="K31" s="16">
        <f t="shared" si="23"/>
        <v>5308.1</v>
      </c>
      <c r="L31" s="16">
        <v>0</v>
      </c>
      <c r="M31" s="16">
        <f t="shared" si="26"/>
        <v>5308.1</v>
      </c>
      <c r="N31" s="16">
        <v>0</v>
      </c>
      <c r="O31" s="16">
        <f t="shared" si="27"/>
        <v>5308.1</v>
      </c>
      <c r="P31" s="16">
        <v>0</v>
      </c>
      <c r="Q31" s="16">
        <f t="shared" si="27"/>
        <v>5308.1</v>
      </c>
      <c r="R31" s="16">
        <v>0</v>
      </c>
      <c r="S31" s="16">
        <f t="shared" si="27"/>
        <v>5308.1</v>
      </c>
    </row>
    <row r="32" spans="1:19" ht="32.25" customHeight="1" x14ac:dyDescent="0.2">
      <c r="A32" s="14" t="s">
        <v>59</v>
      </c>
      <c r="B32" s="15" t="s">
        <v>60</v>
      </c>
      <c r="C32" s="16">
        <v>0</v>
      </c>
      <c r="D32" s="16">
        <v>3617</v>
      </c>
      <c r="E32" s="16">
        <f t="shared" si="23"/>
        <v>3617</v>
      </c>
      <c r="F32" s="16">
        <v>0</v>
      </c>
      <c r="G32" s="16">
        <f t="shared" si="23"/>
        <v>3617</v>
      </c>
      <c r="H32" s="16">
        <v>0</v>
      </c>
      <c r="I32" s="16">
        <f t="shared" si="23"/>
        <v>3617</v>
      </c>
      <c r="J32" s="16">
        <v>0</v>
      </c>
      <c r="K32" s="16">
        <f t="shared" si="23"/>
        <v>3617</v>
      </c>
      <c r="L32" s="16">
        <v>0</v>
      </c>
      <c r="M32" s="16">
        <f t="shared" si="26"/>
        <v>3617</v>
      </c>
      <c r="N32" s="16">
        <v>0</v>
      </c>
      <c r="O32" s="16">
        <f t="shared" si="27"/>
        <v>3617</v>
      </c>
      <c r="P32" s="16">
        <v>0</v>
      </c>
      <c r="Q32" s="16">
        <f t="shared" si="27"/>
        <v>3617</v>
      </c>
      <c r="R32" s="16">
        <v>0</v>
      </c>
      <c r="S32" s="16">
        <f t="shared" si="27"/>
        <v>3617</v>
      </c>
    </row>
    <row r="33" spans="1:19" ht="43.5" customHeight="1" x14ac:dyDescent="0.2">
      <c r="A33" s="14" t="s">
        <v>27</v>
      </c>
      <c r="B33" s="15" t="s">
        <v>13</v>
      </c>
      <c r="C33" s="16">
        <v>3200</v>
      </c>
      <c r="D33" s="16">
        <v>100351.3</v>
      </c>
      <c r="E33" s="16">
        <f t="shared" si="23"/>
        <v>103551.3</v>
      </c>
      <c r="F33" s="16">
        <v>0</v>
      </c>
      <c r="G33" s="16">
        <f t="shared" si="23"/>
        <v>103551.3</v>
      </c>
      <c r="H33" s="16">
        <v>0</v>
      </c>
      <c r="I33" s="16">
        <f t="shared" si="23"/>
        <v>103551.3</v>
      </c>
      <c r="J33" s="16">
        <v>0</v>
      </c>
      <c r="K33" s="16">
        <f t="shared" si="23"/>
        <v>103551.3</v>
      </c>
      <c r="L33" s="16">
        <v>0</v>
      </c>
      <c r="M33" s="16">
        <f t="shared" si="26"/>
        <v>103551.3</v>
      </c>
      <c r="N33" s="16">
        <v>-1800</v>
      </c>
      <c r="O33" s="16">
        <f t="shared" si="27"/>
        <v>101751.3</v>
      </c>
      <c r="P33" s="16">
        <v>0</v>
      </c>
      <c r="Q33" s="16">
        <f t="shared" si="27"/>
        <v>101751.3</v>
      </c>
      <c r="R33" s="16">
        <v>0</v>
      </c>
      <c r="S33" s="16">
        <f t="shared" si="27"/>
        <v>101751.3</v>
      </c>
    </row>
    <row r="34" spans="1:19" ht="43.5" customHeight="1" x14ac:dyDescent="0.2">
      <c r="A34" s="14" t="s">
        <v>72</v>
      </c>
      <c r="B34" s="15" t="s">
        <v>73</v>
      </c>
      <c r="C34" s="16"/>
      <c r="D34" s="16"/>
      <c r="E34" s="16"/>
      <c r="F34" s="16"/>
      <c r="G34" s="16">
        <v>0</v>
      </c>
      <c r="H34" s="16">
        <v>5173.8999999999996</v>
      </c>
      <c r="I34" s="16">
        <f t="shared" si="23"/>
        <v>5173.8999999999996</v>
      </c>
      <c r="J34" s="16">
        <v>0</v>
      </c>
      <c r="K34" s="16">
        <f t="shared" si="23"/>
        <v>5173.8999999999996</v>
      </c>
      <c r="L34" s="16">
        <v>0</v>
      </c>
      <c r="M34" s="16">
        <f t="shared" si="26"/>
        <v>5173.8999999999996</v>
      </c>
      <c r="N34" s="16">
        <v>0</v>
      </c>
      <c r="O34" s="16">
        <f t="shared" si="27"/>
        <v>5173.8999999999996</v>
      </c>
      <c r="P34" s="16">
        <v>0</v>
      </c>
      <c r="Q34" s="16">
        <f t="shared" si="27"/>
        <v>5173.8999999999996</v>
      </c>
      <c r="R34" s="16">
        <v>0</v>
      </c>
      <c r="S34" s="16">
        <f t="shared" si="27"/>
        <v>5173.8999999999996</v>
      </c>
    </row>
    <row r="35" spans="1:19" ht="53.25" hidden="1" customHeight="1" x14ac:dyDescent="0.2">
      <c r="A35" s="14" t="s">
        <v>61</v>
      </c>
      <c r="B35" s="15" t="s">
        <v>62</v>
      </c>
      <c r="C35" s="16">
        <v>0</v>
      </c>
      <c r="D35" s="16">
        <v>3382</v>
      </c>
      <c r="E35" s="16">
        <f t="shared" si="23"/>
        <v>3382</v>
      </c>
      <c r="F35" s="16">
        <v>0</v>
      </c>
      <c r="G35" s="16">
        <f t="shared" si="23"/>
        <v>3382</v>
      </c>
      <c r="H35" s="16">
        <v>-3382</v>
      </c>
      <c r="I35" s="16">
        <f t="shared" si="23"/>
        <v>0</v>
      </c>
      <c r="J35" s="16"/>
      <c r="K35" s="16">
        <f t="shared" si="23"/>
        <v>0</v>
      </c>
      <c r="L35" s="16"/>
      <c r="M35" s="16">
        <f t="shared" si="26"/>
        <v>0</v>
      </c>
      <c r="N35" s="16"/>
      <c r="O35" s="16">
        <f t="shared" si="27"/>
        <v>0</v>
      </c>
      <c r="P35" s="16"/>
      <c r="Q35" s="16">
        <f t="shared" si="27"/>
        <v>0</v>
      </c>
      <c r="R35" s="16"/>
      <c r="S35" s="16">
        <f t="shared" si="27"/>
        <v>0</v>
      </c>
    </row>
    <row r="36" spans="1:19" ht="49.5" customHeight="1" x14ac:dyDescent="0.2">
      <c r="A36" s="14" t="s">
        <v>39</v>
      </c>
      <c r="B36" s="15" t="s">
        <v>40</v>
      </c>
      <c r="C36" s="16">
        <v>528297.69999999995</v>
      </c>
      <c r="D36" s="16">
        <v>177244.6</v>
      </c>
      <c r="E36" s="16">
        <f t="shared" si="23"/>
        <v>705542.29999999993</v>
      </c>
      <c r="F36" s="16">
        <v>130672.1</v>
      </c>
      <c r="G36" s="16">
        <f t="shared" si="23"/>
        <v>836214.39999999991</v>
      </c>
      <c r="H36" s="16">
        <v>-0.1</v>
      </c>
      <c r="I36" s="16">
        <f t="shared" si="23"/>
        <v>836214.29999999993</v>
      </c>
      <c r="J36" s="16">
        <v>0</v>
      </c>
      <c r="K36" s="16">
        <f t="shared" si="23"/>
        <v>836214.29999999993</v>
      </c>
      <c r="L36" s="16">
        <v>0</v>
      </c>
      <c r="M36" s="16">
        <f t="shared" si="26"/>
        <v>836214.29999999993</v>
      </c>
      <c r="N36" s="16">
        <v>0</v>
      </c>
      <c r="O36" s="16">
        <f t="shared" si="27"/>
        <v>836214.29999999993</v>
      </c>
      <c r="P36" s="16">
        <v>-92747.8</v>
      </c>
      <c r="Q36" s="16">
        <f t="shared" si="27"/>
        <v>743466.49999999988</v>
      </c>
      <c r="R36" s="16">
        <v>0</v>
      </c>
      <c r="S36" s="16">
        <f t="shared" si="27"/>
        <v>743466.49999999988</v>
      </c>
    </row>
    <row r="37" spans="1:19" ht="28.5" customHeight="1" x14ac:dyDescent="0.2">
      <c r="A37" s="14" t="s">
        <v>28</v>
      </c>
      <c r="B37" s="15" t="s">
        <v>2</v>
      </c>
      <c r="C37" s="16">
        <v>2910437</v>
      </c>
      <c r="D37" s="16">
        <v>762823.3</v>
      </c>
      <c r="E37" s="16">
        <f t="shared" si="23"/>
        <v>3673260.3</v>
      </c>
      <c r="F37" s="16">
        <v>329456.3</v>
      </c>
      <c r="G37" s="16">
        <f t="shared" si="23"/>
        <v>4002716.5999999996</v>
      </c>
      <c r="H37" s="16">
        <v>932442.2</v>
      </c>
      <c r="I37" s="16">
        <f t="shared" si="23"/>
        <v>4935158.8</v>
      </c>
      <c r="J37" s="16">
        <v>0</v>
      </c>
      <c r="K37" s="16">
        <f t="shared" si="23"/>
        <v>4935158.8</v>
      </c>
      <c r="L37" s="16">
        <v>0</v>
      </c>
      <c r="M37" s="16">
        <f t="shared" si="26"/>
        <v>4935158.8</v>
      </c>
      <c r="N37" s="16">
        <v>-276122.90000000002</v>
      </c>
      <c r="O37" s="16">
        <f t="shared" si="27"/>
        <v>4659035.8999999994</v>
      </c>
      <c r="P37" s="16">
        <v>-56810.9</v>
      </c>
      <c r="Q37" s="16">
        <f t="shared" si="27"/>
        <v>4602224.9999999991</v>
      </c>
      <c r="R37" s="16">
        <v>0</v>
      </c>
      <c r="S37" s="16">
        <f t="shared" si="27"/>
        <v>4602224.9999999991</v>
      </c>
    </row>
    <row r="38" spans="1:19" ht="32.25" customHeight="1" x14ac:dyDescent="0.2">
      <c r="A38" s="14" t="s">
        <v>29</v>
      </c>
      <c r="B38" s="15" t="s">
        <v>5</v>
      </c>
      <c r="C38" s="17">
        <f t="shared" ref="C38:F38" si="28">C39+C40+C41+C42+C43</f>
        <v>5425768.2000000002</v>
      </c>
      <c r="D38" s="17">
        <f t="shared" si="28"/>
        <v>216541.3</v>
      </c>
      <c r="E38" s="17">
        <f t="shared" si="28"/>
        <v>5642309.4999999991</v>
      </c>
      <c r="F38" s="17">
        <f t="shared" si="28"/>
        <v>0</v>
      </c>
      <c r="G38" s="17">
        <f>G39+G40+G41+G42+G43+G44</f>
        <v>5642309.4999999991</v>
      </c>
      <c r="H38" s="17">
        <f t="shared" ref="H38:I38" si="29">H39+H40+H41+H42+H43+H44</f>
        <v>-22011.800000000003</v>
      </c>
      <c r="I38" s="17">
        <f t="shared" si="29"/>
        <v>5620297.6999999993</v>
      </c>
      <c r="J38" s="17">
        <f t="shared" ref="J38:K38" si="30">J39+J40+J41+J42+J43+J44</f>
        <v>0</v>
      </c>
      <c r="K38" s="17">
        <f t="shared" si="30"/>
        <v>5620297.6999999993</v>
      </c>
      <c r="L38" s="17">
        <f t="shared" ref="L38:M38" si="31">L39+L40+L41+L42+L43+L44</f>
        <v>0</v>
      </c>
      <c r="M38" s="17">
        <f t="shared" si="31"/>
        <v>5620297.6999999993</v>
      </c>
      <c r="N38" s="17">
        <f t="shared" ref="N38:O38" si="32">N39+N40+N41+N42+N43+N44</f>
        <v>-184951.2</v>
      </c>
      <c r="O38" s="17">
        <f t="shared" si="32"/>
        <v>5435346.5</v>
      </c>
      <c r="P38" s="17">
        <f t="shared" ref="P38:Q38" si="33">P39+P40+P41+P42+P43+P44</f>
        <v>-7120.7</v>
      </c>
      <c r="Q38" s="17">
        <f t="shared" si="33"/>
        <v>5428225.8000000007</v>
      </c>
      <c r="R38" s="17">
        <f t="shared" ref="R38:S38" si="34">R39+R40+R41+R42+R43+R44</f>
        <v>0</v>
      </c>
      <c r="S38" s="17">
        <f t="shared" si="34"/>
        <v>5428225.8000000007</v>
      </c>
    </row>
    <row r="39" spans="1:19" ht="42" customHeight="1" x14ac:dyDescent="0.2">
      <c r="A39" s="14" t="s">
        <v>30</v>
      </c>
      <c r="B39" s="15" t="s">
        <v>0</v>
      </c>
      <c r="C39" s="16">
        <v>5394210.5999999996</v>
      </c>
      <c r="D39" s="16">
        <f>5.2+29060.6</f>
        <v>29065.8</v>
      </c>
      <c r="E39" s="16">
        <f>C39+D39</f>
        <v>5423276.3999999994</v>
      </c>
      <c r="F39" s="16">
        <v>0</v>
      </c>
      <c r="G39" s="16">
        <f>E39+F39</f>
        <v>5423276.3999999994</v>
      </c>
      <c r="H39" s="16">
        <v>-22011.8</v>
      </c>
      <c r="I39" s="16">
        <f t="shared" ref="I39:K44" si="35">G39+H39</f>
        <v>5401264.5999999996</v>
      </c>
      <c r="J39" s="16">
        <v>0</v>
      </c>
      <c r="K39" s="16">
        <f t="shared" si="35"/>
        <v>5401264.5999999996</v>
      </c>
      <c r="L39" s="16">
        <v>0</v>
      </c>
      <c r="M39" s="16">
        <f t="shared" ref="M39:M44" si="36">K39+L39</f>
        <v>5401264.5999999996</v>
      </c>
      <c r="N39" s="16">
        <v>-185000</v>
      </c>
      <c r="O39" s="16">
        <f t="shared" ref="O39:S44" si="37">M39+N39</f>
        <v>5216264.5999999996</v>
      </c>
      <c r="P39" s="16">
        <v>-9005.1</v>
      </c>
      <c r="Q39" s="16">
        <f t="shared" si="37"/>
        <v>5207259.5</v>
      </c>
      <c r="R39" s="16">
        <v>0</v>
      </c>
      <c r="S39" s="16">
        <f t="shared" si="37"/>
        <v>5207259.5</v>
      </c>
    </row>
    <row r="40" spans="1:19" ht="61.5" customHeight="1" x14ac:dyDescent="0.2">
      <c r="A40" s="12" t="s">
        <v>31</v>
      </c>
      <c r="B40" s="15" t="s">
        <v>16</v>
      </c>
      <c r="C40" s="16">
        <v>25</v>
      </c>
      <c r="D40" s="16">
        <v>0</v>
      </c>
      <c r="E40" s="16">
        <f>C40+D40</f>
        <v>25</v>
      </c>
      <c r="F40" s="16">
        <v>0</v>
      </c>
      <c r="G40" s="16">
        <f>E40+F40</f>
        <v>25</v>
      </c>
      <c r="H40" s="16">
        <v>0</v>
      </c>
      <c r="I40" s="16">
        <f t="shared" si="35"/>
        <v>25</v>
      </c>
      <c r="J40" s="16">
        <v>0</v>
      </c>
      <c r="K40" s="16">
        <f t="shared" si="35"/>
        <v>25</v>
      </c>
      <c r="L40" s="16">
        <v>0</v>
      </c>
      <c r="M40" s="16">
        <f t="shared" si="36"/>
        <v>25</v>
      </c>
      <c r="N40" s="16">
        <v>0</v>
      </c>
      <c r="O40" s="16">
        <f t="shared" si="37"/>
        <v>25</v>
      </c>
      <c r="P40" s="16">
        <v>0</v>
      </c>
      <c r="Q40" s="16">
        <f t="shared" si="37"/>
        <v>25</v>
      </c>
      <c r="R40" s="16">
        <v>0</v>
      </c>
      <c r="S40" s="16">
        <f t="shared" si="37"/>
        <v>25</v>
      </c>
    </row>
    <row r="41" spans="1:19" ht="81" customHeight="1" x14ac:dyDescent="0.2">
      <c r="A41" s="14" t="s">
        <v>43</v>
      </c>
      <c r="B41" s="15" t="s">
        <v>50</v>
      </c>
      <c r="C41" s="16">
        <v>695.2</v>
      </c>
      <c r="D41" s="16">
        <v>22119.1</v>
      </c>
      <c r="E41" s="16">
        <f>C41+D41</f>
        <v>22814.3</v>
      </c>
      <c r="F41" s="16">
        <v>0</v>
      </c>
      <c r="G41" s="16">
        <f>E41+F41</f>
        <v>22814.3</v>
      </c>
      <c r="H41" s="16">
        <v>-5387.1</v>
      </c>
      <c r="I41" s="16">
        <f t="shared" si="35"/>
        <v>17427.199999999997</v>
      </c>
      <c r="J41" s="16">
        <v>0</v>
      </c>
      <c r="K41" s="16">
        <f t="shared" si="35"/>
        <v>17427.199999999997</v>
      </c>
      <c r="L41" s="16">
        <v>0</v>
      </c>
      <c r="M41" s="16">
        <f t="shared" si="36"/>
        <v>17427.199999999997</v>
      </c>
      <c r="N41" s="16">
        <v>0</v>
      </c>
      <c r="O41" s="16">
        <f t="shared" si="37"/>
        <v>17427.199999999997</v>
      </c>
      <c r="P41" s="16">
        <v>2205.3000000000002</v>
      </c>
      <c r="Q41" s="16">
        <f t="shared" si="37"/>
        <v>19632.499999999996</v>
      </c>
      <c r="R41" s="16">
        <v>0</v>
      </c>
      <c r="S41" s="16">
        <f t="shared" si="37"/>
        <v>19632.499999999996</v>
      </c>
    </row>
    <row r="42" spans="1:19" ht="111" customHeight="1" x14ac:dyDescent="0.2">
      <c r="A42" s="14" t="s">
        <v>63</v>
      </c>
      <c r="B42" s="15" t="s">
        <v>64</v>
      </c>
      <c r="C42" s="16">
        <v>0</v>
      </c>
      <c r="D42" s="16">
        <f>194407.8-29060.6</f>
        <v>165347.19999999998</v>
      </c>
      <c r="E42" s="16">
        <f>C42+D42</f>
        <v>165347.19999999998</v>
      </c>
      <c r="F42" s="16">
        <v>0</v>
      </c>
      <c r="G42" s="16">
        <f>E42+F42</f>
        <v>165347.19999999998</v>
      </c>
      <c r="H42" s="16">
        <v>0</v>
      </c>
      <c r="I42" s="16">
        <f t="shared" si="35"/>
        <v>165347.19999999998</v>
      </c>
      <c r="J42" s="16">
        <v>0</v>
      </c>
      <c r="K42" s="16">
        <f t="shared" si="35"/>
        <v>165347.19999999998</v>
      </c>
      <c r="L42" s="16">
        <v>0</v>
      </c>
      <c r="M42" s="16">
        <f t="shared" si="36"/>
        <v>165347.19999999998</v>
      </c>
      <c r="N42" s="16">
        <v>0</v>
      </c>
      <c r="O42" s="16">
        <f t="shared" si="37"/>
        <v>165347.19999999998</v>
      </c>
      <c r="P42" s="16">
        <v>0</v>
      </c>
      <c r="Q42" s="16">
        <f t="shared" si="37"/>
        <v>165347.19999999998</v>
      </c>
      <c r="R42" s="16">
        <v>0</v>
      </c>
      <c r="S42" s="16">
        <f t="shared" si="37"/>
        <v>165347.19999999998</v>
      </c>
    </row>
    <row r="43" spans="1:19" ht="42" customHeight="1" x14ac:dyDescent="0.2">
      <c r="A43" s="14" t="s">
        <v>32</v>
      </c>
      <c r="B43" s="15" t="s">
        <v>17</v>
      </c>
      <c r="C43" s="16">
        <v>30837.4</v>
      </c>
      <c r="D43" s="16">
        <v>9.1999999999999993</v>
      </c>
      <c r="E43" s="16">
        <f>C43+D43</f>
        <v>30846.600000000002</v>
      </c>
      <c r="F43" s="16">
        <v>0</v>
      </c>
      <c r="G43" s="16">
        <f>E43+F43</f>
        <v>30846.600000000002</v>
      </c>
      <c r="H43" s="16">
        <v>0</v>
      </c>
      <c r="I43" s="16">
        <f t="shared" si="35"/>
        <v>30846.600000000002</v>
      </c>
      <c r="J43" s="16">
        <v>0</v>
      </c>
      <c r="K43" s="16">
        <f t="shared" si="35"/>
        <v>30846.600000000002</v>
      </c>
      <c r="L43" s="16">
        <v>0</v>
      </c>
      <c r="M43" s="16">
        <f t="shared" si="36"/>
        <v>30846.600000000002</v>
      </c>
      <c r="N43" s="16">
        <v>0</v>
      </c>
      <c r="O43" s="16">
        <f t="shared" si="37"/>
        <v>30846.600000000002</v>
      </c>
      <c r="P43" s="16">
        <v>-320.89999999999998</v>
      </c>
      <c r="Q43" s="16">
        <f t="shared" si="37"/>
        <v>30525.7</v>
      </c>
      <c r="R43" s="16">
        <v>0</v>
      </c>
      <c r="S43" s="16">
        <f t="shared" si="37"/>
        <v>30525.7</v>
      </c>
    </row>
    <row r="44" spans="1:19" ht="26.25" customHeight="1" x14ac:dyDescent="0.2">
      <c r="A44" s="14" t="s">
        <v>74</v>
      </c>
      <c r="B44" s="15" t="s">
        <v>75</v>
      </c>
      <c r="C44" s="16"/>
      <c r="D44" s="16"/>
      <c r="E44" s="16"/>
      <c r="F44" s="16"/>
      <c r="G44" s="16">
        <v>0</v>
      </c>
      <c r="H44" s="16">
        <v>5387.1</v>
      </c>
      <c r="I44" s="16">
        <f t="shared" si="35"/>
        <v>5387.1</v>
      </c>
      <c r="J44" s="16">
        <v>0</v>
      </c>
      <c r="K44" s="16">
        <f t="shared" si="35"/>
        <v>5387.1</v>
      </c>
      <c r="L44" s="16">
        <v>0</v>
      </c>
      <c r="M44" s="16">
        <f t="shared" si="36"/>
        <v>5387.1</v>
      </c>
      <c r="N44" s="16">
        <v>48.8</v>
      </c>
      <c r="O44" s="16">
        <f t="shared" si="37"/>
        <v>5435.9000000000005</v>
      </c>
      <c r="P44" s="16">
        <v>0</v>
      </c>
      <c r="Q44" s="16">
        <f t="shared" si="37"/>
        <v>5435.9000000000005</v>
      </c>
      <c r="R44" s="16">
        <v>0</v>
      </c>
      <c r="S44" s="16">
        <f t="shared" si="37"/>
        <v>5435.9000000000005</v>
      </c>
    </row>
    <row r="45" spans="1:19" ht="27" customHeight="1" x14ac:dyDescent="0.2">
      <c r="A45" s="14" t="s">
        <v>33</v>
      </c>
      <c r="B45" s="15" t="s">
        <v>1</v>
      </c>
      <c r="C45" s="17">
        <f t="shared" ref="C45:S45" si="38">C46</f>
        <v>309020.90000000002</v>
      </c>
      <c r="D45" s="17">
        <f t="shared" si="38"/>
        <v>0</v>
      </c>
      <c r="E45" s="17">
        <f t="shared" si="38"/>
        <v>309020.90000000002</v>
      </c>
      <c r="F45" s="17">
        <f t="shared" si="38"/>
        <v>13477.9</v>
      </c>
      <c r="G45" s="17">
        <f t="shared" si="38"/>
        <v>322498.80000000005</v>
      </c>
      <c r="H45" s="17">
        <f t="shared" si="38"/>
        <v>-0.1</v>
      </c>
      <c r="I45" s="17">
        <f t="shared" si="38"/>
        <v>322498.70000000007</v>
      </c>
      <c r="J45" s="17">
        <f t="shared" si="38"/>
        <v>1500</v>
      </c>
      <c r="K45" s="17">
        <f t="shared" si="38"/>
        <v>323998.70000000007</v>
      </c>
      <c r="L45" s="17">
        <f t="shared" si="38"/>
        <v>4398.3</v>
      </c>
      <c r="M45" s="17">
        <f t="shared" si="38"/>
        <v>328397.00000000006</v>
      </c>
      <c r="N45" s="17">
        <f t="shared" si="38"/>
        <v>0.1</v>
      </c>
      <c r="O45" s="17">
        <f t="shared" si="38"/>
        <v>328397.10000000003</v>
      </c>
      <c r="P45" s="17">
        <f t="shared" si="38"/>
        <v>-2054.9</v>
      </c>
      <c r="Q45" s="17">
        <f t="shared" si="38"/>
        <v>326342.2</v>
      </c>
      <c r="R45" s="17">
        <f t="shared" si="38"/>
        <v>0</v>
      </c>
      <c r="S45" s="17">
        <f t="shared" si="38"/>
        <v>326342.2</v>
      </c>
    </row>
    <row r="46" spans="1:19" ht="37.5" customHeight="1" x14ac:dyDescent="0.2">
      <c r="A46" s="14" t="s">
        <v>34</v>
      </c>
      <c r="B46" s="15" t="s">
        <v>11</v>
      </c>
      <c r="C46" s="16">
        <v>309020.90000000002</v>
      </c>
      <c r="D46" s="16">
        <v>0</v>
      </c>
      <c r="E46" s="16">
        <f>C46+D46</f>
        <v>309020.90000000002</v>
      </c>
      <c r="F46" s="16">
        <v>13477.9</v>
      </c>
      <c r="G46" s="16">
        <f>E46+F46</f>
        <v>322498.80000000005</v>
      </c>
      <c r="H46" s="16">
        <v>-0.1</v>
      </c>
      <c r="I46" s="16">
        <f>G46+H46</f>
        <v>322498.70000000007</v>
      </c>
      <c r="J46" s="16">
        <v>1500</v>
      </c>
      <c r="K46" s="16">
        <f>I46+J46</f>
        <v>323998.70000000007</v>
      </c>
      <c r="L46" s="16">
        <v>4398.3</v>
      </c>
      <c r="M46" s="16">
        <f>K46+L46</f>
        <v>328397.00000000006</v>
      </c>
      <c r="N46" s="16">
        <v>0.1</v>
      </c>
      <c r="O46" s="16">
        <f>M46+N46</f>
        <v>328397.10000000003</v>
      </c>
      <c r="P46" s="16">
        <v>-2054.9</v>
      </c>
      <c r="Q46" s="16">
        <f>O46+P46</f>
        <v>326342.2</v>
      </c>
      <c r="R46" s="16">
        <v>0</v>
      </c>
      <c r="S46" s="16">
        <f>Q46+R46</f>
        <v>326342.2</v>
      </c>
    </row>
    <row r="47" spans="1:19" ht="29.25" customHeight="1" x14ac:dyDescent="0.2">
      <c r="A47" s="14" t="s">
        <v>51</v>
      </c>
      <c r="B47" s="18" t="s">
        <v>52</v>
      </c>
      <c r="C47" s="16">
        <f t="shared" ref="C47:S47" si="39">C48</f>
        <v>3300</v>
      </c>
      <c r="D47" s="16">
        <f t="shared" si="39"/>
        <v>0</v>
      </c>
      <c r="E47" s="16">
        <f t="shared" si="39"/>
        <v>3300</v>
      </c>
      <c r="F47" s="16">
        <f t="shared" si="39"/>
        <v>0</v>
      </c>
      <c r="G47" s="16">
        <f t="shared" si="39"/>
        <v>3300</v>
      </c>
      <c r="H47" s="16">
        <f t="shared" si="39"/>
        <v>0</v>
      </c>
      <c r="I47" s="16">
        <f t="shared" si="39"/>
        <v>3300</v>
      </c>
      <c r="J47" s="16">
        <f t="shared" si="39"/>
        <v>0</v>
      </c>
      <c r="K47" s="16">
        <f t="shared" si="39"/>
        <v>3300</v>
      </c>
      <c r="L47" s="16">
        <f t="shared" si="39"/>
        <v>0</v>
      </c>
      <c r="M47" s="16">
        <f t="shared" si="39"/>
        <v>3300</v>
      </c>
      <c r="N47" s="16">
        <f t="shared" si="39"/>
        <v>0</v>
      </c>
      <c r="O47" s="16">
        <f t="shared" si="39"/>
        <v>3300</v>
      </c>
      <c r="P47" s="16">
        <f t="shared" si="39"/>
        <v>30000</v>
      </c>
      <c r="Q47" s="16">
        <f t="shared" si="39"/>
        <v>33300</v>
      </c>
      <c r="R47" s="16">
        <f t="shared" si="39"/>
        <v>0</v>
      </c>
      <c r="S47" s="16">
        <f t="shared" si="39"/>
        <v>33300</v>
      </c>
    </row>
    <row r="48" spans="1:19" ht="28.5" customHeight="1" x14ac:dyDescent="0.2">
      <c r="A48" s="14" t="s">
        <v>53</v>
      </c>
      <c r="B48" s="18" t="s">
        <v>54</v>
      </c>
      <c r="C48" s="16">
        <v>3300</v>
      </c>
      <c r="D48" s="16">
        <v>0</v>
      </c>
      <c r="E48" s="16">
        <f>C48+D48</f>
        <v>3300</v>
      </c>
      <c r="F48" s="16">
        <v>0</v>
      </c>
      <c r="G48" s="16">
        <f>E48+F48</f>
        <v>3300</v>
      </c>
      <c r="H48" s="16">
        <v>0</v>
      </c>
      <c r="I48" s="16">
        <f>G48+H48</f>
        <v>3300</v>
      </c>
      <c r="J48" s="16">
        <v>0</v>
      </c>
      <c r="K48" s="16">
        <f>I48+J48</f>
        <v>3300</v>
      </c>
      <c r="L48" s="16">
        <v>0</v>
      </c>
      <c r="M48" s="16">
        <f>K48+L48</f>
        <v>3300</v>
      </c>
      <c r="N48" s="16">
        <v>0</v>
      </c>
      <c r="O48" s="16">
        <f>M48+N48</f>
        <v>3300</v>
      </c>
      <c r="P48" s="16">
        <v>30000</v>
      </c>
      <c r="Q48" s="16">
        <f>O48+P48</f>
        <v>33300</v>
      </c>
      <c r="R48" s="16">
        <v>0</v>
      </c>
      <c r="S48" s="16">
        <f>Q48+R48</f>
        <v>33300</v>
      </c>
    </row>
    <row r="49" spans="1:19" ht="24" customHeight="1" x14ac:dyDescent="0.2">
      <c r="A49" s="14"/>
      <c r="B49" s="15" t="s">
        <v>8</v>
      </c>
      <c r="C49" s="17">
        <f t="shared" ref="C49:I49" si="40">C15+C16</f>
        <v>18315828.399999999</v>
      </c>
      <c r="D49" s="17">
        <f t="shared" si="40"/>
        <v>3099013.4000000004</v>
      </c>
      <c r="E49" s="17">
        <f t="shared" si="40"/>
        <v>21414841.799999997</v>
      </c>
      <c r="F49" s="17">
        <f t="shared" si="40"/>
        <v>477602.7</v>
      </c>
      <c r="G49" s="17">
        <f t="shared" si="40"/>
        <v>21892444.5</v>
      </c>
      <c r="H49" s="17">
        <f t="shared" si="40"/>
        <v>-431529.70000000042</v>
      </c>
      <c r="I49" s="17">
        <f t="shared" si="40"/>
        <v>21460914.799999997</v>
      </c>
      <c r="J49" s="17">
        <f t="shared" ref="J49:K49" si="41">J15+J16</f>
        <v>52000</v>
      </c>
      <c r="K49" s="17">
        <f t="shared" si="41"/>
        <v>21512914.799999997</v>
      </c>
      <c r="L49" s="17">
        <f t="shared" ref="L49:M49" si="42">L15+L16</f>
        <v>454398.3</v>
      </c>
      <c r="M49" s="17">
        <f t="shared" si="42"/>
        <v>21967313.100000001</v>
      </c>
      <c r="N49" s="17">
        <f t="shared" ref="N49:O49" si="43">N15+N16</f>
        <v>-186779.2</v>
      </c>
      <c r="O49" s="17">
        <f t="shared" si="43"/>
        <v>21780533.899999999</v>
      </c>
      <c r="P49" s="17">
        <f t="shared" ref="P49:Q49" si="44">P15+P16</f>
        <v>-45811.3</v>
      </c>
      <c r="Q49" s="17">
        <f t="shared" si="44"/>
        <v>21734722.599999998</v>
      </c>
      <c r="R49" s="17">
        <f t="shared" ref="R49:S49" si="45">R15+R16</f>
        <v>32</v>
      </c>
      <c r="S49" s="17">
        <f t="shared" si="45"/>
        <v>21734754.599999998</v>
      </c>
    </row>
    <row r="50" spans="1:19" x14ac:dyDescent="0.2">
      <c r="A50" s="4"/>
      <c r="B50" s="5"/>
    </row>
  </sheetData>
  <mergeCells count="9">
    <mergeCell ref="A12:S12"/>
    <mergeCell ref="B7:S7"/>
    <mergeCell ref="B8:S8"/>
    <mergeCell ref="B9:S9"/>
    <mergeCell ref="B2:S2"/>
    <mergeCell ref="B3:S3"/>
    <mergeCell ref="B4:S4"/>
    <mergeCell ref="B1:S1"/>
    <mergeCell ref="B6:S6"/>
  </mergeCells>
  <printOptions horizontalCentered="1"/>
  <pageMargins left="1.3779527559055118" right="0.39370078740157483" top="0.78740157480314965" bottom="0.78740157480314965" header="0.23622047244094491" footer="0.15748031496062992"/>
  <pageSetup paperSize="9" scale="64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Смирнова Елена Александровна</cp:lastModifiedBy>
  <cp:lastPrinted>2025-11-27T06:24:35Z</cp:lastPrinted>
  <dcterms:created xsi:type="dcterms:W3CDTF">1996-10-08T23:32:33Z</dcterms:created>
  <dcterms:modified xsi:type="dcterms:W3CDTF">2025-11-27T06:24:57Z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277192523</vt:i4>
  </property>
  <property fmtid="{D5CDD505-2E9C-101B-9397-08002B2CF9AE}" pid="4" name="_EmailSubject">
    <vt:lpwstr>Здравствуйте, решение передано на подпись Главе города. 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860803317</vt:i4>
  </property>
</Properties>
</file>